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21075" windowHeight="952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F9" i="1" l="1"/>
  <c r="G9" i="1"/>
  <c r="H9" i="1"/>
  <c r="I9" i="1"/>
  <c r="J9" i="1"/>
  <c r="K9" i="1"/>
  <c r="L9" i="1"/>
  <c r="M9" i="1"/>
  <c r="N9" i="1"/>
  <c r="O9" i="1"/>
  <c r="P9" i="1"/>
  <c r="E9" i="1"/>
  <c r="B9" i="1"/>
</calcChain>
</file>

<file path=xl/sharedStrings.xml><?xml version="1.0" encoding="utf-8"?>
<sst xmlns="http://schemas.openxmlformats.org/spreadsheetml/2006/main" count="56" uniqueCount="53">
  <si>
    <t>แผนปฏิบัติงานและแผนการใช้จ่ายเงินงบประมาณ ประจำปี 2563</t>
  </si>
  <si>
    <t xml:space="preserve">สำนักงานการปฏิรูปที่ดินเพื่อเกษตรกรรม (ส.ป.ก.) </t>
  </si>
  <si>
    <t>กองประสานงานโครงการพระราชดำริและโครงการพิเศษ</t>
  </si>
  <si>
    <t>โครงการส่งเสริมการดำเนินงานอันเนื่องมาจากพระราชดำริ</t>
  </si>
  <si>
    <t>กิจกรรมพัฒนาตามแนวทางพระราชดำริ</t>
  </si>
  <si>
    <t>งบรายจ่าย/รายการ</t>
  </si>
  <si>
    <t>งบประมาณ</t>
  </si>
  <si>
    <t>ปริมาณงาน</t>
  </si>
  <si>
    <t>ไตรมาส 1</t>
  </si>
  <si>
    <t>ไตรมาส 2</t>
  </si>
  <si>
    <t>ไตรมาส 3</t>
  </si>
  <si>
    <t>ไตรมาส 4</t>
  </si>
  <si>
    <t>ปี 2563</t>
  </si>
  <si>
    <t>(หน่วยนับ)</t>
  </si>
  <si>
    <t xml:space="preserve"> ต.ค.62</t>
  </si>
  <si>
    <t xml:space="preserve"> พ.ย.62</t>
  </si>
  <si>
    <t xml:space="preserve"> ธ.ค.62</t>
  </si>
  <si>
    <t xml:space="preserve"> ม.ค.63</t>
  </si>
  <si>
    <t xml:space="preserve"> ก.พ.63</t>
  </si>
  <si>
    <t xml:space="preserve"> มี.ค.63</t>
  </si>
  <si>
    <t xml:space="preserve"> เม.ย.63</t>
  </si>
  <si>
    <t xml:space="preserve"> พ.ค.63</t>
  </si>
  <si>
    <t xml:space="preserve"> มิ.ย.63</t>
  </si>
  <si>
    <t xml:space="preserve"> ก.ค.63</t>
  </si>
  <si>
    <t xml:space="preserve"> ส.ค.63</t>
  </si>
  <si>
    <t xml:space="preserve"> ก.ย.63</t>
  </si>
  <si>
    <t>15. โครงการพัฒนาผืนดินพระราชทานเพื่อเกษตรกร</t>
  </si>
  <si>
    <t xml:space="preserve">      ในเขตปฏิรูปที่ดิน</t>
  </si>
  <si>
    <t>ราย</t>
  </si>
  <si>
    <t xml:space="preserve">   1. ค่าใช้จ่ายในการบริหารงาน</t>
  </si>
  <si>
    <t xml:space="preserve">        1.1 ค่าจ้างเหมาบริการ</t>
  </si>
  <si>
    <t>อัตรา</t>
  </si>
  <si>
    <t xml:space="preserve">        1.2 ค่าวัสดุสำนักงาน</t>
  </si>
  <si>
    <t xml:space="preserve">        1.3 ค่าวัสดุเชื้อเพลิงและหล่อลื่น</t>
  </si>
  <si>
    <t xml:space="preserve">        1.4 ค่าวัสดุโฆษณาและเผยแพร่</t>
  </si>
  <si>
    <t xml:space="preserve">   2. ค่าใช้จ่ายในการปฏิบัติงาน</t>
  </si>
  <si>
    <t xml:space="preserve">      2.1 ค่าเบี้ยเลี้ยง ค่าเช่าที่พักและค่าพาหนะ</t>
  </si>
  <si>
    <t xml:space="preserve">      2.2 ค่าใช้จ่ายในการสัมมนาและฝึกอบรม</t>
  </si>
  <si>
    <t xml:space="preserve">      2.3 ค่าวัสดุการเกษตร</t>
  </si>
  <si>
    <t xml:space="preserve"> 1 รุ่น/20 ราย</t>
  </si>
  <si>
    <t xml:space="preserve">           1) สนับสนุนปัจจัยการผลิต </t>
  </si>
  <si>
    <t xml:space="preserve">          1) ค่าใช้จ่ายในการประสานงานและติดตามงาน </t>
  </si>
  <si>
    <t xml:space="preserve">     จังหวัดปทุมธานี</t>
  </si>
  <si>
    <t xml:space="preserve">              1) ค่าจ้างเหมาบุคลากร (วุฒิ ปวช.)</t>
  </si>
  <si>
    <t>2 รุ่น/100 ราย</t>
  </si>
  <si>
    <t xml:space="preserve">          1) หลักสูตร การพัฒนาอาชีพเกษตรกรสู่การทำเกษตรแบบปลอดภัย</t>
  </si>
  <si>
    <t xml:space="preserve">          2) หลักสูตร การเรียนรู้วิถีเกษตรในแบบยุวเกษตรกร</t>
  </si>
  <si>
    <t xml:space="preserve"> 1 รุ่น/80 ราย</t>
  </si>
  <si>
    <t xml:space="preserve">            - ภายใต้หลักสูตร การพัฒนาอาชีพเกษตรกรสู่การทำเกษตร</t>
  </si>
  <si>
    <t xml:space="preserve">              แบบปลอดภัย ได้แก่ เมล็ดพันธุ์พืช ปุ๋ยอินทรีย์ สารชีวภัณฑ์</t>
  </si>
  <si>
    <t xml:space="preserve">            - ภายใต้หลักสูตร การเรียนรู้วิถีเกษตรในแบบยุวเกษตรกร</t>
  </si>
  <si>
    <t xml:space="preserve">              ได้แก่ เมล็ดพันธุ์พืช ปุ๋ยอินทรีย์ ก้อนเชื้อเห็ด</t>
  </si>
  <si>
    <t xml:space="preserve">   ตั้งจ่ายจังหวัด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</si>
</sst>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8" formatCode="_-* #,##0_-;\-* #,##0_-;_-* &quot;-&quot;??_-;_-@_-"/>
  </numFmts>
  <fonts count="10" x14ac:knownFonts="1">
    <font>
      <sz val="11"/>
      <color theme="1"/>
      <name val="Tahoma"/>
      <family val="2"/>
      <charset val="222"/>
      <scheme val="minor"/>
    </font>
    <font>
      <sz val="10"/>
      <name val="Arial"/>
      <charset val="222"/>
    </font>
    <font>
      <sz val="10"/>
      <name val="Arial"/>
      <family val="2"/>
    </font>
    <font>
      <sz val="14"/>
      <name val="TH SarabunPSK"/>
      <family val="2"/>
    </font>
    <font>
      <sz val="16"/>
      <name val="TH SarabunPSK"/>
      <family val="2"/>
    </font>
    <font>
      <b/>
      <sz val="14"/>
      <name val="TH SarabunPSK"/>
      <family val="2"/>
    </font>
    <font>
      <b/>
      <sz val="18"/>
      <name val="TH SarabunPSK"/>
      <family val="2"/>
    </font>
    <font>
      <b/>
      <sz val="16"/>
      <name val="TH SarabunPSK"/>
      <family val="2"/>
    </font>
    <font>
      <sz val="16"/>
      <name val="FreesiaUPC"/>
      <family val="2"/>
    </font>
    <font>
      <b/>
      <sz val="16"/>
      <color theme="0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AD6F3"/>
        <bgColor indexed="64"/>
      </patternFill>
    </fill>
    <fill>
      <patternFill patternType="solid">
        <fgColor theme="5" tint="0.59999389629810485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8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8" fillId="0" borderId="0"/>
  </cellStyleXfs>
  <cellXfs count="101">
    <xf numFmtId="0" fontId="0" fillId="0" borderId="0" xfId="0"/>
    <xf numFmtId="43" fontId="7" fillId="4" borderId="21" xfId="2" applyFont="1" applyFill="1" applyBorder="1" applyAlignment="1">
      <alignment horizontal="center" vertical="center"/>
    </xf>
    <xf numFmtId="0" fontId="1" fillId="0" borderId="0" xfId="1"/>
    <xf numFmtId="43" fontId="4" fillId="2" borderId="1" xfId="2" applyFont="1" applyFill="1" applyBorder="1"/>
    <xf numFmtId="43" fontId="4" fillId="2" borderId="2" xfId="2" applyFont="1" applyFill="1" applyBorder="1"/>
    <xf numFmtId="43" fontId="4" fillId="2" borderId="1" xfId="2" applyFont="1" applyFill="1" applyBorder="1" applyAlignment="1">
      <alignment shrinkToFit="1"/>
    </xf>
    <xf numFmtId="43" fontId="7" fillId="2" borderId="3" xfId="2" applyFont="1" applyFill="1" applyBorder="1"/>
    <xf numFmtId="43" fontId="4" fillId="2" borderId="5" xfId="2" applyFont="1" applyFill="1" applyBorder="1"/>
    <xf numFmtId="43" fontId="6" fillId="2" borderId="0" xfId="2" applyFont="1" applyFill="1"/>
    <xf numFmtId="43" fontId="4" fillId="2" borderId="0" xfId="2" applyFont="1" applyFill="1"/>
    <xf numFmtId="43" fontId="6" fillId="2" borderId="0" xfId="2" applyFont="1" applyFill="1" applyAlignment="1"/>
    <xf numFmtId="188" fontId="4" fillId="2" borderId="13" xfId="2" applyNumberFormat="1" applyFont="1" applyFill="1" applyBorder="1" applyAlignment="1">
      <alignment horizontal="center"/>
    </xf>
    <xf numFmtId="43" fontId="4" fillId="2" borderId="4" xfId="2" applyFont="1" applyFill="1" applyBorder="1"/>
    <xf numFmtId="43" fontId="4" fillId="2" borderId="14" xfId="2" applyFont="1" applyFill="1" applyBorder="1"/>
    <xf numFmtId="188" fontId="7" fillId="2" borderId="16" xfId="1" applyNumberFormat="1" applyFont="1" applyFill="1" applyBorder="1"/>
    <xf numFmtId="188" fontId="4" fillId="2" borderId="17" xfId="1" applyNumberFormat="1" applyFont="1" applyFill="1" applyBorder="1"/>
    <xf numFmtId="188" fontId="4" fillId="2" borderId="18" xfId="1" applyNumberFormat="1" applyFont="1" applyFill="1" applyBorder="1"/>
    <xf numFmtId="43" fontId="7" fillId="2" borderId="0" xfId="2" applyFont="1" applyFill="1"/>
    <xf numFmtId="43" fontId="7" fillId="3" borderId="12" xfId="2" applyFont="1" applyFill="1" applyBorder="1"/>
    <xf numFmtId="43" fontId="4" fillId="2" borderId="4" xfId="6" applyFont="1" applyFill="1" applyBorder="1"/>
    <xf numFmtId="43" fontId="4" fillId="2" borderId="5" xfId="6" applyFont="1" applyFill="1" applyBorder="1"/>
    <xf numFmtId="43" fontId="4" fillId="2" borderId="1" xfId="6" applyFont="1" applyFill="1" applyBorder="1"/>
    <xf numFmtId="43" fontId="4" fillId="2" borderId="1" xfId="6" applyFont="1" applyFill="1" applyBorder="1" applyAlignment="1">
      <alignment shrinkToFit="1"/>
    </xf>
    <xf numFmtId="188" fontId="4" fillId="2" borderId="10" xfId="6" applyNumberFormat="1" applyFont="1" applyFill="1" applyBorder="1" applyAlignment="1">
      <alignment horizontal="center" vertical="center"/>
    </xf>
    <xf numFmtId="188" fontId="4" fillId="2" borderId="11" xfId="6" applyNumberFormat="1" applyFont="1" applyFill="1" applyBorder="1" applyAlignment="1">
      <alignment horizontal="center"/>
    </xf>
    <xf numFmtId="43" fontId="4" fillId="2" borderId="2" xfId="6" applyFont="1" applyFill="1" applyBorder="1" applyAlignment="1">
      <alignment shrinkToFit="1"/>
    </xf>
    <xf numFmtId="188" fontId="4" fillId="2" borderId="15" xfId="6" applyNumberFormat="1" applyFont="1" applyFill="1" applyBorder="1" applyAlignment="1">
      <alignment horizontal="center" vertical="center"/>
    </xf>
    <xf numFmtId="188" fontId="4" fillId="2" borderId="13" xfId="6" applyNumberFormat="1" applyFont="1" applyFill="1" applyBorder="1" applyAlignment="1">
      <alignment horizontal="center" vertical="center"/>
    </xf>
    <xf numFmtId="43" fontId="9" fillId="2" borderId="0" xfId="2" applyFont="1" applyFill="1" applyBorder="1" applyAlignment="1"/>
    <xf numFmtId="43" fontId="7" fillId="3" borderId="14" xfId="2" applyFont="1" applyFill="1" applyBorder="1" applyAlignment="1">
      <alignment vertical="top"/>
    </xf>
    <xf numFmtId="188" fontId="7" fillId="3" borderId="6" xfId="1" applyNumberFormat="1" applyFont="1" applyFill="1" applyBorder="1"/>
    <xf numFmtId="188" fontId="9" fillId="2" borderId="0" xfId="2" applyNumberFormat="1" applyFont="1" applyFill="1" applyBorder="1" applyAlignment="1">
      <alignment horizontal="center"/>
    </xf>
    <xf numFmtId="188" fontId="7" fillId="3" borderId="7" xfId="1" applyNumberFormat="1" applyFont="1" applyFill="1" applyBorder="1" applyAlignment="1">
      <alignment horizontal="right"/>
    </xf>
    <xf numFmtId="43" fontId="4" fillId="2" borderId="4" xfId="2" applyNumberFormat="1" applyFont="1" applyFill="1" applyBorder="1"/>
    <xf numFmtId="43" fontId="7" fillId="3" borderId="12" xfId="2" applyNumberFormat="1" applyFont="1" applyFill="1" applyBorder="1"/>
    <xf numFmtId="43" fontId="7" fillId="2" borderId="3" xfId="2" applyNumberFormat="1" applyFont="1" applyFill="1" applyBorder="1"/>
    <xf numFmtId="43" fontId="4" fillId="2" borderId="1" xfId="2" applyNumberFormat="1" applyFont="1" applyFill="1" applyBorder="1" applyAlignment="1">
      <alignment shrinkToFit="1"/>
    </xf>
    <xf numFmtId="43" fontId="4" fillId="2" borderId="1" xfId="2" applyNumberFormat="1" applyFont="1" applyFill="1" applyBorder="1"/>
    <xf numFmtId="43" fontId="4" fillId="2" borderId="2" xfId="2" applyNumberFormat="1" applyFont="1" applyFill="1" applyBorder="1"/>
    <xf numFmtId="43" fontId="7" fillId="3" borderId="14" xfId="1" applyNumberFormat="1" applyFont="1" applyFill="1" applyBorder="1" applyAlignment="1">
      <alignment horizontal="right"/>
    </xf>
    <xf numFmtId="43" fontId="7" fillId="4" borderId="3" xfId="2" applyFont="1" applyFill="1" applyBorder="1" applyAlignment="1">
      <alignment horizontal="center"/>
    </xf>
    <xf numFmtId="43" fontId="4" fillId="2" borderId="2" xfId="2" applyFont="1" applyFill="1" applyBorder="1" applyAlignment="1">
      <alignment horizontal="right" vertical="center"/>
    </xf>
    <xf numFmtId="43" fontId="7" fillId="2" borderId="3" xfId="2" applyFont="1" applyFill="1" applyBorder="1" applyAlignment="1">
      <alignment horizontal="right"/>
    </xf>
    <xf numFmtId="43" fontId="4" fillId="2" borderId="1" xfId="2" applyFont="1" applyFill="1" applyBorder="1" applyAlignment="1">
      <alignment horizontal="right"/>
    </xf>
    <xf numFmtId="43" fontId="7" fillId="3" borderId="14" xfId="2" applyFont="1" applyFill="1" applyBorder="1" applyAlignment="1">
      <alignment horizontal="right"/>
    </xf>
    <xf numFmtId="43" fontId="9" fillId="2" borderId="0" xfId="2" applyNumberFormat="1" applyFont="1" applyFill="1" applyAlignment="1">
      <alignment horizontal="center"/>
    </xf>
    <xf numFmtId="43" fontId="9" fillId="2" borderId="0" xfId="2" applyNumberFormat="1" applyFont="1" applyFill="1" applyAlignment="1">
      <alignment horizontal="center" shrinkToFit="1"/>
    </xf>
    <xf numFmtId="43" fontId="7" fillId="2" borderId="0" xfId="2" applyNumberFormat="1" applyFont="1" applyFill="1" applyAlignment="1">
      <alignment horizontal="center"/>
    </xf>
    <xf numFmtId="43" fontId="7" fillId="2" borderId="0" xfId="2" applyNumberFormat="1" applyFont="1" applyFill="1" applyBorder="1" applyAlignment="1"/>
    <xf numFmtId="43" fontId="9" fillId="2" borderId="0" xfId="2" applyNumberFormat="1" applyFont="1" applyFill="1" applyBorder="1" applyAlignment="1"/>
    <xf numFmtId="43" fontId="7" fillId="2" borderId="0" xfId="2" applyNumberFormat="1" applyFont="1" applyFill="1" applyBorder="1" applyAlignment="1">
      <alignment shrinkToFit="1"/>
    </xf>
    <xf numFmtId="43" fontId="7" fillId="2" borderId="0" xfId="2" applyNumberFormat="1" applyFont="1" applyFill="1" applyBorder="1" applyAlignment="1">
      <alignment horizontal="center"/>
    </xf>
    <xf numFmtId="43" fontId="3" fillId="2" borderId="0" xfId="2" applyNumberFormat="1" applyFont="1" applyFill="1" applyBorder="1" applyAlignment="1"/>
    <xf numFmtId="43" fontId="4" fillId="2" borderId="0" xfId="2" applyNumberFormat="1" applyFont="1" applyFill="1" applyBorder="1" applyAlignment="1"/>
    <xf numFmtId="43" fontId="4" fillId="2" borderId="0" xfId="2" applyNumberFormat="1" applyFont="1" applyFill="1" applyBorder="1"/>
    <xf numFmtId="43" fontId="7" fillId="4" borderId="3" xfId="2" applyNumberFormat="1" applyFont="1" applyFill="1" applyBorder="1" applyAlignment="1">
      <alignment horizontal="center" shrinkToFit="1"/>
    </xf>
    <xf numFmtId="43" fontId="4" fillId="2" borderId="2" xfId="2" applyNumberFormat="1" applyFont="1" applyFill="1" applyBorder="1" applyAlignment="1">
      <alignment shrinkToFit="1"/>
    </xf>
    <xf numFmtId="43" fontId="4" fillId="2" borderId="4" xfId="2" applyNumberFormat="1" applyFont="1" applyFill="1" applyBorder="1" applyAlignment="1">
      <alignment shrinkToFit="1"/>
    </xf>
    <xf numFmtId="43" fontId="7" fillId="3" borderId="14" xfId="2" applyNumberFormat="1" applyFont="1" applyFill="1" applyBorder="1" applyAlignment="1">
      <alignment horizontal="right"/>
    </xf>
    <xf numFmtId="43" fontId="7" fillId="4" borderId="21" xfId="2" applyFont="1" applyFill="1" applyBorder="1" applyAlignment="1">
      <alignment horizontal="center"/>
    </xf>
    <xf numFmtId="43" fontId="7" fillId="4" borderId="12" xfId="2" applyFont="1" applyFill="1" applyBorder="1" applyAlignment="1">
      <alignment horizontal="center"/>
    </xf>
    <xf numFmtId="43" fontId="7" fillId="3" borderId="12" xfId="2" applyFont="1" applyFill="1" applyBorder="1" applyAlignment="1">
      <alignment horizontal="right"/>
    </xf>
    <xf numFmtId="43" fontId="4" fillId="2" borderId="2" xfId="2" applyFont="1" applyFill="1" applyBorder="1" applyAlignment="1">
      <alignment horizontal="right"/>
    </xf>
    <xf numFmtId="43" fontId="9" fillId="2" borderId="0" xfId="2" applyFont="1" applyFill="1" applyAlignment="1">
      <alignment horizontal="center"/>
    </xf>
    <xf numFmtId="43" fontId="7" fillId="2" borderId="0" xfId="2" applyFont="1" applyFill="1" applyBorder="1" applyAlignment="1"/>
    <xf numFmtId="43" fontId="6" fillId="2" borderId="0" xfId="2" applyFont="1" applyFill="1" applyAlignment="1">
      <alignment vertical="center"/>
    </xf>
    <xf numFmtId="43" fontId="4" fillId="2" borderId="0" xfId="2" applyFont="1" applyFill="1" applyBorder="1" applyAlignment="1"/>
    <xf numFmtId="43" fontId="4" fillId="2" borderId="0" xfId="2" applyNumberFormat="1" applyFont="1" applyFill="1" applyBorder="1" applyAlignment="1">
      <alignment shrinkToFit="1"/>
    </xf>
    <xf numFmtId="43" fontId="4" fillId="2" borderId="0" xfId="2" applyNumberFormat="1" applyFont="1" applyFill="1" applyBorder="1" applyAlignment="1">
      <alignment horizontal="center"/>
    </xf>
    <xf numFmtId="43" fontId="5" fillId="2" borderId="0" xfId="2" applyNumberFormat="1" applyFont="1" applyFill="1" applyBorder="1" applyAlignment="1">
      <alignment horizontal="center"/>
    </xf>
    <xf numFmtId="43" fontId="3" fillId="2" borderId="0" xfId="2" applyNumberFormat="1" applyFont="1" applyFill="1" applyBorder="1"/>
    <xf numFmtId="43" fontId="5" fillId="2" borderId="0" xfId="2" applyNumberFormat="1" applyFont="1" applyFill="1" applyBorder="1"/>
    <xf numFmtId="43" fontId="5" fillId="2" borderId="6" xfId="2" applyFont="1" applyFill="1" applyBorder="1" applyAlignment="1">
      <alignment vertical="center"/>
    </xf>
    <xf numFmtId="43" fontId="5" fillId="2" borderId="6" xfId="2" applyNumberFormat="1" applyFont="1" applyFill="1" applyBorder="1" applyAlignment="1">
      <alignment vertical="center"/>
    </xf>
    <xf numFmtId="188" fontId="7" fillId="2" borderId="0" xfId="2" applyNumberFormat="1" applyFont="1" applyFill="1" applyBorder="1" applyAlignment="1">
      <alignment vertical="center" shrinkToFit="1"/>
    </xf>
    <xf numFmtId="188" fontId="4" fillId="2" borderId="0" xfId="2" applyNumberFormat="1" applyFont="1" applyFill="1" applyBorder="1" applyAlignment="1">
      <alignment vertical="center"/>
    </xf>
    <xf numFmtId="43" fontId="7" fillId="2" borderId="0" xfId="2" applyNumberFormat="1" applyFont="1" applyFill="1" applyBorder="1" applyAlignment="1">
      <alignment horizontal="center" vertical="center"/>
    </xf>
    <xf numFmtId="43" fontId="7" fillId="2" borderId="0" xfId="2" applyNumberFormat="1" applyFont="1" applyFill="1" applyBorder="1" applyAlignment="1">
      <alignment horizontal="center" vertical="center" shrinkToFit="1"/>
    </xf>
    <xf numFmtId="43" fontId="7" fillId="4" borderId="3" xfId="2" applyNumberFormat="1" applyFont="1" applyFill="1" applyBorder="1" applyAlignment="1">
      <alignment horizontal="center"/>
    </xf>
    <xf numFmtId="188" fontId="4" fillId="2" borderId="15" xfId="2" applyNumberFormat="1" applyFont="1" applyFill="1" applyBorder="1" applyAlignment="1">
      <alignment horizontal="center" vertical="center"/>
    </xf>
    <xf numFmtId="188" fontId="4" fillId="2" borderId="9" xfId="6" applyNumberFormat="1" applyFont="1" applyFill="1" applyBorder="1" applyAlignment="1">
      <alignment horizontal="center" vertical="center"/>
    </xf>
    <xf numFmtId="188" fontId="4" fillId="2" borderId="8" xfId="6" applyNumberFormat="1" applyFont="1" applyFill="1" applyBorder="1" applyAlignment="1">
      <alignment horizontal="center" vertical="center"/>
    </xf>
    <xf numFmtId="43" fontId="7" fillId="3" borderId="21" xfId="2" applyFont="1" applyFill="1" applyBorder="1" applyAlignment="1">
      <alignment horizontal="right"/>
    </xf>
    <xf numFmtId="188" fontId="7" fillId="3" borderId="22" xfId="1" applyNumberFormat="1" applyFont="1" applyFill="1" applyBorder="1" applyAlignment="1">
      <alignment horizontal="right"/>
    </xf>
    <xf numFmtId="43" fontId="7" fillId="4" borderId="12" xfId="2" applyFont="1" applyFill="1" applyBorder="1" applyAlignment="1">
      <alignment horizontal="center" vertical="center"/>
    </xf>
    <xf numFmtId="188" fontId="7" fillId="4" borderId="7" xfId="2" applyNumberFormat="1" applyFont="1" applyFill="1" applyBorder="1" applyAlignment="1">
      <alignment horizontal="center" vertical="center"/>
    </xf>
    <xf numFmtId="188" fontId="7" fillId="4" borderId="22" xfId="2" applyNumberFormat="1" applyFont="1" applyFill="1" applyBorder="1" applyAlignment="1">
      <alignment horizontal="center" vertical="center"/>
    </xf>
    <xf numFmtId="43" fontId="7" fillId="4" borderId="3" xfId="2" applyNumberFormat="1" applyFont="1" applyFill="1" applyBorder="1" applyAlignment="1">
      <alignment horizontal="center"/>
    </xf>
    <xf numFmtId="188" fontId="7" fillId="4" borderId="19" xfId="2" applyNumberFormat="1" applyFont="1" applyFill="1" applyBorder="1" applyAlignment="1">
      <alignment horizontal="center" vertical="center"/>
    </xf>
    <xf numFmtId="188" fontId="7" fillId="4" borderId="20" xfId="2" applyNumberFormat="1" applyFont="1" applyFill="1" applyBorder="1" applyAlignment="1">
      <alignment horizontal="center" vertical="center"/>
    </xf>
    <xf numFmtId="188" fontId="4" fillId="2" borderId="9" xfId="6" applyNumberFormat="1" applyFont="1" applyFill="1" applyBorder="1" applyAlignment="1">
      <alignment horizontal="center" vertical="center"/>
    </xf>
    <xf numFmtId="188" fontId="4" fillId="2" borderId="8" xfId="6" applyNumberFormat="1" applyFont="1" applyFill="1" applyBorder="1" applyAlignment="1">
      <alignment horizontal="center" vertical="center"/>
    </xf>
    <xf numFmtId="188" fontId="7" fillId="3" borderId="0" xfId="1" applyNumberFormat="1" applyFont="1" applyFill="1" applyBorder="1"/>
    <xf numFmtId="188" fontId="7" fillId="3" borderId="23" xfId="1" applyNumberFormat="1" applyFont="1" applyFill="1" applyBorder="1"/>
    <xf numFmtId="0" fontId="0" fillId="0" borderId="17" xfId="0" applyBorder="1"/>
    <xf numFmtId="43" fontId="7" fillId="0" borderId="2" xfId="2" applyNumberFormat="1" applyFont="1" applyFill="1" applyBorder="1"/>
    <xf numFmtId="43" fontId="4" fillId="0" borderId="2" xfId="2" applyFont="1" applyFill="1" applyBorder="1"/>
    <xf numFmtId="43" fontId="4" fillId="0" borderId="2" xfId="2" applyNumberFormat="1" applyFont="1" applyFill="1" applyBorder="1"/>
    <xf numFmtId="43" fontId="7" fillId="0" borderId="5" xfId="2" applyFont="1" applyFill="1" applyBorder="1"/>
    <xf numFmtId="43" fontId="7" fillId="0" borderId="5" xfId="2" applyNumberFormat="1" applyFont="1" applyFill="1" applyBorder="1"/>
    <xf numFmtId="43" fontId="7" fillId="0" borderId="1" xfId="2" applyNumberFormat="1" applyFont="1" applyFill="1" applyBorder="1"/>
  </cellXfs>
  <cellStyles count="18">
    <cellStyle name="Comma 2" xfId="3"/>
    <cellStyle name="Comma 3" xfId="2"/>
    <cellStyle name="Normal" xfId="0" builtinId="0"/>
    <cellStyle name="Normal 2" xfId="4"/>
    <cellStyle name="Normal 3" xfId="1"/>
    <cellStyle name="เครื่องหมายจุลภาค 2" xfId="5"/>
    <cellStyle name="เครื่องหมายจุลภาค 2 2" xfId="6"/>
    <cellStyle name="เครื่องหมายจุลภาค 2 3" xfId="7"/>
    <cellStyle name="เครื่องหมายจุลภาค 2 4" xfId="8"/>
    <cellStyle name="เครื่องหมายจุลภาค 2 5" xfId="9"/>
    <cellStyle name="เครื่องหมายจุลภาค 2 6" xfId="10"/>
    <cellStyle name="เครื่องหมายจุลภาค 3" xfId="11"/>
    <cellStyle name="เครื่องหมายจุลภาค 5" xfId="12"/>
    <cellStyle name="เครื่องหมายจุลภาค 5 2" xfId="13"/>
    <cellStyle name="เครื่องหมายจุลภาค 5 3" xfId="14"/>
    <cellStyle name="เครื่องหมายจุลภาค 6" xfId="15"/>
    <cellStyle name="ปกติ 2 3" xfId="16"/>
    <cellStyle name="ปกติ 3" xfId="1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"/>
  <sheetViews>
    <sheetView tabSelected="1" view="pageBreakPreview" zoomScale="60" zoomScaleNormal="70" workbookViewId="0">
      <selection activeCell="S16" sqref="S16"/>
    </sheetView>
  </sheetViews>
  <sheetFormatPr defaultRowHeight="14.25" x14ac:dyDescent="0.2"/>
  <cols>
    <col min="1" max="1" width="58.5" bestFit="1" customWidth="1"/>
    <col min="2" max="2" width="13.5" bestFit="1" customWidth="1"/>
    <col min="3" max="3" width="5.75" bestFit="1" customWidth="1"/>
    <col min="4" max="4" width="6.375" bestFit="1" customWidth="1"/>
    <col min="5" max="5" width="13.25" bestFit="1" customWidth="1"/>
    <col min="6" max="7" width="11.75" bestFit="1" customWidth="1"/>
    <col min="8" max="10" width="10.75" bestFit="1" customWidth="1"/>
    <col min="11" max="11" width="11.75" bestFit="1" customWidth="1"/>
    <col min="12" max="12" width="10.75" bestFit="1" customWidth="1"/>
    <col min="13" max="14" width="11.75" bestFit="1" customWidth="1"/>
    <col min="15" max="16" width="10.75" bestFit="1" customWidth="1"/>
  </cols>
  <sheetData>
    <row r="1" spans="1:16" ht="23.25" x14ac:dyDescent="0.35">
      <c r="A1" s="8" t="s">
        <v>0</v>
      </c>
      <c r="B1" s="65"/>
      <c r="C1" s="76"/>
      <c r="D1" s="31">
        <v>0</v>
      </c>
      <c r="E1" s="63"/>
      <c r="F1" s="45"/>
      <c r="G1" s="46">
        <v>0</v>
      </c>
      <c r="H1" s="46"/>
      <c r="I1" s="47"/>
      <c r="J1" s="47"/>
      <c r="K1" s="47"/>
      <c r="L1" s="2"/>
      <c r="M1" s="2"/>
      <c r="N1" s="2"/>
      <c r="O1" s="2"/>
      <c r="P1" s="2"/>
    </row>
    <row r="2" spans="1:16" ht="23.25" x14ac:dyDescent="0.35">
      <c r="A2" s="10" t="s">
        <v>1</v>
      </c>
      <c r="B2" s="10"/>
      <c r="C2" s="76"/>
      <c r="D2" s="2"/>
      <c r="E2" s="64"/>
      <c r="F2" s="49">
        <v>0</v>
      </c>
      <c r="G2" s="48"/>
      <c r="H2" s="50"/>
      <c r="I2" s="48"/>
      <c r="J2" s="48"/>
      <c r="K2" s="51"/>
      <c r="L2" s="48"/>
      <c r="M2" s="52"/>
      <c r="N2" s="53"/>
      <c r="O2" s="48"/>
      <c r="P2" s="48"/>
    </row>
    <row r="3" spans="1:16" ht="23.25" x14ac:dyDescent="0.35">
      <c r="A3" s="10" t="s">
        <v>2</v>
      </c>
      <c r="B3" s="65"/>
      <c r="C3" s="77"/>
      <c r="D3" s="2"/>
      <c r="E3" s="66"/>
      <c r="F3" s="53"/>
      <c r="G3" s="53"/>
      <c r="H3" s="67"/>
      <c r="I3" s="53"/>
      <c r="J3" s="53"/>
      <c r="K3" s="67"/>
      <c r="L3" s="53"/>
      <c r="M3" s="68"/>
      <c r="N3" s="53"/>
      <c r="O3" s="69"/>
      <c r="P3" s="48"/>
    </row>
    <row r="4" spans="1:16" ht="23.25" x14ac:dyDescent="0.35">
      <c r="A4" s="17" t="s">
        <v>3</v>
      </c>
      <c r="B4" s="9"/>
      <c r="C4" s="10"/>
      <c r="D4" s="2"/>
      <c r="E4" s="66"/>
      <c r="F4" s="50"/>
      <c r="G4" s="53"/>
      <c r="H4" s="67"/>
      <c r="I4" s="53"/>
      <c r="J4" s="53"/>
      <c r="K4" s="67"/>
      <c r="L4" s="54"/>
      <c r="M4" s="68"/>
      <c r="N4" s="70"/>
      <c r="O4" s="69"/>
      <c r="P4" s="71"/>
    </row>
    <row r="5" spans="1:16" ht="23.25" x14ac:dyDescent="0.35">
      <c r="A5" s="17" t="s">
        <v>4</v>
      </c>
      <c r="B5" s="9"/>
      <c r="C5" s="10"/>
      <c r="D5" s="2"/>
      <c r="E5" s="66"/>
      <c r="F5" s="50"/>
      <c r="G5" s="53"/>
      <c r="H5" s="67"/>
      <c r="I5" s="53"/>
      <c r="J5" s="53"/>
      <c r="K5" s="67"/>
      <c r="L5" s="54"/>
      <c r="M5" s="68"/>
      <c r="N5" s="70"/>
      <c r="O5" s="69"/>
      <c r="P5" s="71"/>
    </row>
    <row r="6" spans="1:16" ht="23.25" x14ac:dyDescent="0.35">
      <c r="A6" s="28"/>
      <c r="B6" s="10"/>
      <c r="C6" s="74"/>
      <c r="D6" s="75"/>
      <c r="E6" s="72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</row>
    <row r="7" spans="1:16" ht="21" x14ac:dyDescent="0.35">
      <c r="A7" s="1" t="s">
        <v>5</v>
      </c>
      <c r="B7" s="59" t="s">
        <v>6</v>
      </c>
      <c r="C7" s="85" t="s">
        <v>7</v>
      </c>
      <c r="D7" s="86"/>
      <c r="E7" s="87" t="s">
        <v>8</v>
      </c>
      <c r="F7" s="87"/>
      <c r="G7" s="87"/>
      <c r="H7" s="87" t="s">
        <v>9</v>
      </c>
      <c r="I7" s="87"/>
      <c r="J7" s="87"/>
      <c r="K7" s="87" t="s">
        <v>10</v>
      </c>
      <c r="L7" s="87"/>
      <c r="M7" s="87"/>
      <c r="N7" s="87" t="s">
        <v>11</v>
      </c>
      <c r="O7" s="87"/>
      <c r="P7" s="87"/>
    </row>
    <row r="8" spans="1:16" ht="21" x14ac:dyDescent="0.35">
      <c r="A8" s="84"/>
      <c r="B8" s="60" t="s">
        <v>12</v>
      </c>
      <c r="C8" s="88" t="s">
        <v>13</v>
      </c>
      <c r="D8" s="89"/>
      <c r="E8" s="40" t="s">
        <v>14</v>
      </c>
      <c r="F8" s="78" t="s">
        <v>15</v>
      </c>
      <c r="G8" s="55" t="s">
        <v>16</v>
      </c>
      <c r="H8" s="55" t="s">
        <v>17</v>
      </c>
      <c r="I8" s="78" t="s">
        <v>18</v>
      </c>
      <c r="J8" s="78" t="s">
        <v>19</v>
      </c>
      <c r="K8" s="78" t="s">
        <v>20</v>
      </c>
      <c r="L8" s="78" t="s">
        <v>21</v>
      </c>
      <c r="M8" s="78" t="s">
        <v>22</v>
      </c>
      <c r="N8" s="78" t="s">
        <v>23</v>
      </c>
      <c r="O8" s="78" t="s">
        <v>24</v>
      </c>
      <c r="P8" s="78" t="s">
        <v>25</v>
      </c>
    </row>
    <row r="9" spans="1:16" ht="21" x14ac:dyDescent="0.35">
      <c r="A9" s="29" t="s">
        <v>26</v>
      </c>
      <c r="B9" s="82">
        <f>B11</f>
        <v>315020</v>
      </c>
      <c r="C9" s="32">
        <v>100</v>
      </c>
      <c r="D9" s="83" t="s">
        <v>28</v>
      </c>
      <c r="E9" s="44">
        <f>E11</f>
        <v>60820</v>
      </c>
      <c r="F9" s="44">
        <f t="shared" ref="F9:P9" si="0">F11</f>
        <v>25000</v>
      </c>
      <c r="G9" s="44">
        <f t="shared" si="0"/>
        <v>72200</v>
      </c>
      <c r="H9" s="44">
        <f t="shared" si="0"/>
        <v>13000</v>
      </c>
      <c r="I9" s="44">
        <f t="shared" si="0"/>
        <v>13000</v>
      </c>
      <c r="J9" s="44">
        <f t="shared" si="0"/>
        <v>13000</v>
      </c>
      <c r="K9" s="44">
        <f t="shared" si="0"/>
        <v>53000</v>
      </c>
      <c r="L9" s="44">
        <f t="shared" si="0"/>
        <v>13000</v>
      </c>
      <c r="M9" s="44">
        <f t="shared" si="0"/>
        <v>13000</v>
      </c>
      <c r="N9" s="44">
        <f t="shared" si="0"/>
        <v>13000</v>
      </c>
      <c r="O9" s="44">
        <f t="shared" si="0"/>
        <v>13000</v>
      </c>
      <c r="P9" s="44">
        <f t="shared" si="0"/>
        <v>13000</v>
      </c>
    </row>
    <row r="10" spans="1:16" ht="21" x14ac:dyDescent="0.35">
      <c r="A10" s="29" t="s">
        <v>27</v>
      </c>
      <c r="B10" s="44"/>
      <c r="C10" s="92"/>
      <c r="D10" s="93"/>
      <c r="E10" s="44"/>
      <c r="F10" s="39"/>
      <c r="G10" s="39"/>
      <c r="H10" s="39"/>
      <c r="I10" s="39"/>
      <c r="J10" s="39"/>
      <c r="K10" s="58"/>
      <c r="L10" s="39"/>
      <c r="M10" s="39"/>
      <c r="N10" s="39"/>
      <c r="O10" s="39"/>
      <c r="P10" s="39"/>
    </row>
    <row r="11" spans="1:16" ht="21" x14ac:dyDescent="0.35">
      <c r="A11" s="18" t="s">
        <v>42</v>
      </c>
      <c r="B11" s="61">
        <v>315020</v>
      </c>
      <c r="C11" s="30"/>
      <c r="D11" s="30"/>
      <c r="E11" s="18">
        <v>60820</v>
      </c>
      <c r="F11" s="34">
        <v>25000</v>
      </c>
      <c r="G11" s="34">
        <v>72200</v>
      </c>
      <c r="H11" s="34">
        <v>13000</v>
      </c>
      <c r="I11" s="34">
        <v>13000</v>
      </c>
      <c r="J11" s="34">
        <v>13000</v>
      </c>
      <c r="K11" s="34">
        <v>53000</v>
      </c>
      <c r="L11" s="34">
        <v>13000</v>
      </c>
      <c r="M11" s="34">
        <v>13000</v>
      </c>
      <c r="N11" s="34">
        <v>13000</v>
      </c>
      <c r="O11" s="34">
        <v>13000</v>
      </c>
      <c r="P11" s="34">
        <v>13000</v>
      </c>
    </row>
    <row r="12" spans="1:16" ht="21" x14ac:dyDescent="0.35">
      <c r="A12" s="6" t="s">
        <v>52</v>
      </c>
      <c r="B12" s="42">
        <v>315020</v>
      </c>
      <c r="C12" s="14"/>
      <c r="D12" s="14"/>
      <c r="E12" s="6">
        <v>60820</v>
      </c>
      <c r="F12" s="35">
        <v>25000</v>
      </c>
      <c r="G12" s="35">
        <v>72200</v>
      </c>
      <c r="H12" s="35">
        <v>13000</v>
      </c>
      <c r="I12" s="35">
        <v>13000</v>
      </c>
      <c r="J12" s="35">
        <v>13000</v>
      </c>
      <c r="K12" s="35">
        <v>53000</v>
      </c>
      <c r="L12" s="35">
        <v>13000</v>
      </c>
      <c r="M12" s="35">
        <v>13000</v>
      </c>
      <c r="N12" s="35">
        <v>13000</v>
      </c>
      <c r="O12" s="35">
        <v>13000</v>
      </c>
      <c r="P12" s="35">
        <v>13000</v>
      </c>
    </row>
    <row r="13" spans="1:16" ht="21" x14ac:dyDescent="0.35">
      <c r="A13" s="13" t="s">
        <v>29</v>
      </c>
      <c r="B13" s="62">
        <v>184000</v>
      </c>
      <c r="C13" s="15"/>
      <c r="D13" s="15"/>
      <c r="E13" s="4">
        <v>41000</v>
      </c>
      <c r="F13" s="38">
        <v>13000</v>
      </c>
      <c r="G13" s="38">
        <v>13000</v>
      </c>
      <c r="H13" s="38">
        <v>13000</v>
      </c>
      <c r="I13" s="38">
        <v>13000</v>
      </c>
      <c r="J13" s="38">
        <v>13000</v>
      </c>
      <c r="K13" s="38">
        <v>13000</v>
      </c>
      <c r="L13" s="38">
        <v>13000</v>
      </c>
      <c r="M13" s="38">
        <v>13000</v>
      </c>
      <c r="N13" s="38">
        <v>13000</v>
      </c>
      <c r="O13" s="38">
        <v>13000</v>
      </c>
      <c r="P13" s="38">
        <v>13000</v>
      </c>
    </row>
    <row r="14" spans="1:16" ht="21" x14ac:dyDescent="0.35">
      <c r="A14" s="3" t="s">
        <v>30</v>
      </c>
      <c r="B14" s="41">
        <v>156000</v>
      </c>
      <c r="C14" s="79"/>
      <c r="D14" s="11"/>
      <c r="E14" s="4">
        <v>13000</v>
      </c>
      <c r="F14" s="38">
        <v>13000</v>
      </c>
      <c r="G14" s="38">
        <v>13000</v>
      </c>
      <c r="H14" s="38">
        <v>13000</v>
      </c>
      <c r="I14" s="38">
        <v>13000</v>
      </c>
      <c r="J14" s="38">
        <v>13000</v>
      </c>
      <c r="K14" s="38">
        <v>13000</v>
      </c>
      <c r="L14" s="38">
        <v>13000</v>
      </c>
      <c r="M14" s="38">
        <v>13000</v>
      </c>
      <c r="N14" s="38">
        <v>13000</v>
      </c>
      <c r="O14" s="38">
        <v>13000</v>
      </c>
      <c r="P14" s="38">
        <v>13000</v>
      </c>
    </row>
    <row r="15" spans="1:16" ht="21" x14ac:dyDescent="0.35">
      <c r="A15" s="5" t="s">
        <v>43</v>
      </c>
      <c r="B15" s="41">
        <v>156000</v>
      </c>
      <c r="C15" s="79">
        <v>1</v>
      </c>
      <c r="D15" s="11" t="s">
        <v>31</v>
      </c>
      <c r="E15" s="3">
        <v>13000</v>
      </c>
      <c r="F15" s="37">
        <v>13000</v>
      </c>
      <c r="G15" s="37">
        <v>13000</v>
      </c>
      <c r="H15" s="37">
        <v>13000</v>
      </c>
      <c r="I15" s="37">
        <v>13000</v>
      </c>
      <c r="J15" s="37">
        <v>13000</v>
      </c>
      <c r="K15" s="37">
        <v>13000</v>
      </c>
      <c r="L15" s="37">
        <v>13000</v>
      </c>
      <c r="M15" s="37">
        <v>13000</v>
      </c>
      <c r="N15" s="37">
        <v>13000</v>
      </c>
      <c r="O15" s="37">
        <v>13000</v>
      </c>
      <c r="P15" s="37">
        <v>13000</v>
      </c>
    </row>
    <row r="16" spans="1:16" ht="21" x14ac:dyDescent="0.35">
      <c r="A16" s="12" t="s">
        <v>32</v>
      </c>
      <c r="B16" s="41">
        <v>10000</v>
      </c>
      <c r="C16" s="16"/>
      <c r="D16" s="16"/>
      <c r="E16" s="43">
        <v>10000</v>
      </c>
      <c r="F16" s="37">
        <v>0</v>
      </c>
      <c r="G16" s="37">
        <v>0</v>
      </c>
      <c r="H16" s="37">
        <v>0</v>
      </c>
      <c r="I16" s="37">
        <v>0</v>
      </c>
      <c r="J16" s="37">
        <v>0</v>
      </c>
      <c r="K16" s="37">
        <v>0</v>
      </c>
      <c r="L16" s="37">
        <v>0</v>
      </c>
      <c r="M16" s="37">
        <v>0</v>
      </c>
      <c r="N16" s="33">
        <v>0</v>
      </c>
      <c r="O16" s="33">
        <v>0</v>
      </c>
      <c r="P16" s="33">
        <v>0</v>
      </c>
    </row>
    <row r="17" spans="1:16" ht="21" x14ac:dyDescent="0.35">
      <c r="A17" s="12" t="s">
        <v>33</v>
      </c>
      <c r="B17" s="41">
        <v>15000</v>
      </c>
      <c r="C17" s="16"/>
      <c r="D17" s="16"/>
      <c r="E17" s="43">
        <v>15000</v>
      </c>
      <c r="F17" s="37">
        <v>0</v>
      </c>
      <c r="G17" s="37">
        <v>0</v>
      </c>
      <c r="H17" s="37">
        <v>0</v>
      </c>
      <c r="I17" s="37">
        <v>0</v>
      </c>
      <c r="J17" s="37">
        <v>0</v>
      </c>
      <c r="K17" s="37">
        <v>0</v>
      </c>
      <c r="L17" s="37">
        <v>0</v>
      </c>
      <c r="M17" s="37">
        <v>0</v>
      </c>
      <c r="N17" s="33">
        <v>0</v>
      </c>
      <c r="O17" s="33">
        <v>0</v>
      </c>
      <c r="P17" s="33">
        <v>0</v>
      </c>
    </row>
    <row r="18" spans="1:16" ht="21" x14ac:dyDescent="0.35">
      <c r="A18" s="12" t="s">
        <v>34</v>
      </c>
      <c r="B18" s="41">
        <v>3000</v>
      </c>
      <c r="C18" s="15"/>
      <c r="D18" s="15"/>
      <c r="E18" s="62">
        <v>3000</v>
      </c>
      <c r="F18" s="37">
        <v>0</v>
      </c>
      <c r="G18" s="37">
        <v>0</v>
      </c>
      <c r="H18" s="37">
        <v>0</v>
      </c>
      <c r="I18" s="37">
        <v>0</v>
      </c>
      <c r="J18" s="37">
        <v>0</v>
      </c>
      <c r="K18" s="37">
        <v>0</v>
      </c>
      <c r="L18" s="37">
        <v>0</v>
      </c>
      <c r="M18" s="37">
        <v>0</v>
      </c>
      <c r="N18" s="33">
        <v>0</v>
      </c>
      <c r="O18" s="33">
        <v>0</v>
      </c>
      <c r="P18" s="33">
        <v>0</v>
      </c>
    </row>
    <row r="19" spans="1:16" ht="21" x14ac:dyDescent="0.35">
      <c r="A19" s="19" t="s">
        <v>35</v>
      </c>
      <c r="B19" s="41">
        <v>131020</v>
      </c>
      <c r="C19" s="16"/>
      <c r="D19" s="16"/>
      <c r="E19" s="3">
        <v>19820</v>
      </c>
      <c r="F19" s="37">
        <v>12000</v>
      </c>
      <c r="G19" s="37">
        <v>59200</v>
      </c>
      <c r="H19" s="37">
        <v>0</v>
      </c>
      <c r="I19" s="37">
        <v>0</v>
      </c>
      <c r="J19" s="37">
        <v>0</v>
      </c>
      <c r="K19" s="37">
        <v>40000</v>
      </c>
      <c r="L19" s="37">
        <v>0</v>
      </c>
      <c r="M19" s="37">
        <v>0</v>
      </c>
      <c r="N19" s="37">
        <v>0</v>
      </c>
      <c r="O19" s="37">
        <v>0</v>
      </c>
      <c r="P19" s="37">
        <v>0</v>
      </c>
    </row>
    <row r="20" spans="1:16" ht="21" x14ac:dyDescent="0.35">
      <c r="A20" s="19" t="s">
        <v>36</v>
      </c>
      <c r="B20" s="41">
        <v>19820</v>
      </c>
      <c r="C20" s="16"/>
      <c r="D20" s="16"/>
      <c r="E20" s="3">
        <v>19820</v>
      </c>
      <c r="F20" s="37">
        <v>0</v>
      </c>
      <c r="G20" s="37">
        <v>0</v>
      </c>
      <c r="H20" s="37">
        <v>0</v>
      </c>
      <c r="I20" s="37">
        <v>0</v>
      </c>
      <c r="J20" s="37">
        <v>0</v>
      </c>
      <c r="K20" s="37">
        <v>0</v>
      </c>
      <c r="L20" s="37">
        <v>0</v>
      </c>
      <c r="M20" s="37">
        <v>0</v>
      </c>
      <c r="N20" s="37">
        <v>0</v>
      </c>
      <c r="O20" s="37">
        <v>0</v>
      </c>
      <c r="P20" s="37">
        <v>0</v>
      </c>
    </row>
    <row r="21" spans="1:16" ht="21" x14ac:dyDescent="0.35">
      <c r="A21" s="19" t="s">
        <v>41</v>
      </c>
      <c r="B21" s="41">
        <v>19820</v>
      </c>
      <c r="C21" s="90"/>
      <c r="D21" s="91"/>
      <c r="E21" s="43">
        <v>19820</v>
      </c>
      <c r="F21" s="37">
        <v>0</v>
      </c>
      <c r="G21" s="37">
        <v>0</v>
      </c>
      <c r="H21" s="37">
        <v>0</v>
      </c>
      <c r="I21" s="37">
        <v>0</v>
      </c>
      <c r="J21" s="37">
        <v>0</v>
      </c>
      <c r="K21" s="37">
        <v>0</v>
      </c>
      <c r="L21" s="37">
        <v>0</v>
      </c>
      <c r="M21" s="37">
        <v>0</v>
      </c>
      <c r="N21" s="33">
        <v>0</v>
      </c>
      <c r="O21" s="33">
        <v>0</v>
      </c>
      <c r="P21" s="33">
        <v>0</v>
      </c>
    </row>
    <row r="22" spans="1:16" ht="21" x14ac:dyDescent="0.35">
      <c r="A22" s="21" t="s">
        <v>37</v>
      </c>
      <c r="B22" s="41">
        <v>71200</v>
      </c>
      <c r="C22" s="90" t="s">
        <v>44</v>
      </c>
      <c r="D22" s="91"/>
      <c r="E22" s="3">
        <v>0</v>
      </c>
      <c r="F22" s="37">
        <v>12000</v>
      </c>
      <c r="G22" s="37">
        <v>59200</v>
      </c>
      <c r="H22" s="37">
        <v>0</v>
      </c>
      <c r="I22" s="37">
        <v>0</v>
      </c>
      <c r="J22" s="37">
        <v>0</v>
      </c>
      <c r="K22" s="37">
        <v>0</v>
      </c>
      <c r="L22" s="37">
        <v>0</v>
      </c>
      <c r="M22" s="37">
        <v>0</v>
      </c>
      <c r="N22" s="37">
        <v>0</v>
      </c>
      <c r="O22" s="37">
        <v>0</v>
      </c>
      <c r="P22" s="37">
        <v>0</v>
      </c>
    </row>
    <row r="23" spans="1:16" ht="21" x14ac:dyDescent="0.35">
      <c r="A23" s="21" t="s">
        <v>45</v>
      </c>
      <c r="B23" s="41">
        <v>12000</v>
      </c>
      <c r="C23" s="90" t="s">
        <v>39</v>
      </c>
      <c r="D23" s="91"/>
      <c r="E23" s="3">
        <v>0</v>
      </c>
      <c r="F23" s="37">
        <v>12000</v>
      </c>
      <c r="G23" s="36">
        <v>0</v>
      </c>
      <c r="H23" s="36">
        <v>0</v>
      </c>
      <c r="I23" s="37">
        <v>0</v>
      </c>
      <c r="J23" s="37">
        <v>0</v>
      </c>
      <c r="K23" s="37">
        <v>0</v>
      </c>
      <c r="L23" s="37">
        <v>0</v>
      </c>
      <c r="M23" s="37">
        <v>0</v>
      </c>
      <c r="N23" s="37">
        <v>0</v>
      </c>
      <c r="O23" s="37">
        <v>0</v>
      </c>
      <c r="P23" s="37">
        <v>0</v>
      </c>
    </row>
    <row r="24" spans="1:16" ht="21" x14ac:dyDescent="0.35">
      <c r="A24" s="21" t="s">
        <v>46</v>
      </c>
      <c r="B24" s="41">
        <v>59200</v>
      </c>
      <c r="C24" s="90" t="s">
        <v>47</v>
      </c>
      <c r="D24" s="91"/>
      <c r="E24" s="3">
        <v>0</v>
      </c>
      <c r="F24" s="37">
        <v>0</v>
      </c>
      <c r="G24" s="37">
        <v>59200</v>
      </c>
      <c r="H24" s="56">
        <v>0</v>
      </c>
      <c r="I24" s="37">
        <v>0</v>
      </c>
      <c r="J24" s="37">
        <v>0</v>
      </c>
      <c r="K24" s="37">
        <v>0</v>
      </c>
      <c r="L24" s="37">
        <v>0</v>
      </c>
      <c r="M24" s="37">
        <v>0</v>
      </c>
      <c r="N24" s="37">
        <v>0</v>
      </c>
      <c r="O24" s="37">
        <v>0</v>
      </c>
      <c r="P24" s="37">
        <v>0</v>
      </c>
    </row>
    <row r="25" spans="1:16" ht="21" x14ac:dyDescent="0.35">
      <c r="A25" s="22" t="s">
        <v>38</v>
      </c>
      <c r="B25" s="41">
        <v>40000</v>
      </c>
      <c r="C25" s="80"/>
      <c r="D25" s="81"/>
      <c r="E25" s="3">
        <v>0</v>
      </c>
      <c r="F25" s="37">
        <v>0</v>
      </c>
      <c r="G25" s="37">
        <v>0</v>
      </c>
      <c r="H25" s="37">
        <v>0</v>
      </c>
      <c r="I25" s="37">
        <v>0</v>
      </c>
      <c r="J25" s="37">
        <v>0</v>
      </c>
      <c r="K25" s="37">
        <v>40000</v>
      </c>
      <c r="L25" s="37">
        <v>0</v>
      </c>
      <c r="M25" s="37">
        <v>0</v>
      </c>
      <c r="N25" s="37">
        <v>0</v>
      </c>
      <c r="O25" s="37">
        <v>0</v>
      </c>
      <c r="P25" s="37">
        <v>0</v>
      </c>
    </row>
    <row r="26" spans="1:16" ht="21" x14ac:dyDescent="0.35">
      <c r="A26" s="22" t="s">
        <v>40</v>
      </c>
      <c r="B26" s="41">
        <v>40000</v>
      </c>
      <c r="C26" s="80">
        <v>100</v>
      </c>
      <c r="D26" s="81" t="s">
        <v>28</v>
      </c>
      <c r="E26" s="12">
        <v>0</v>
      </c>
      <c r="F26" s="33">
        <v>0</v>
      </c>
      <c r="G26" s="57"/>
      <c r="H26" s="57">
        <v>0</v>
      </c>
      <c r="I26" s="33">
        <v>0</v>
      </c>
      <c r="J26" s="33">
        <v>0</v>
      </c>
      <c r="K26" s="33">
        <v>40000</v>
      </c>
      <c r="L26" s="33">
        <v>0</v>
      </c>
      <c r="M26" s="33">
        <v>0</v>
      </c>
      <c r="N26" s="33">
        <v>0</v>
      </c>
      <c r="O26" s="33">
        <v>0</v>
      </c>
      <c r="P26" s="33">
        <v>0</v>
      </c>
    </row>
    <row r="27" spans="1:16" s="94" customFormat="1" ht="21" x14ac:dyDescent="0.35">
      <c r="A27" s="22" t="s">
        <v>48</v>
      </c>
      <c r="B27" s="3"/>
      <c r="C27" s="80">
        <v>20</v>
      </c>
      <c r="D27" s="81" t="s">
        <v>28</v>
      </c>
      <c r="E27" s="3"/>
      <c r="F27" s="37"/>
      <c r="G27" s="36"/>
      <c r="H27" s="36"/>
      <c r="I27" s="37"/>
      <c r="J27" s="37"/>
      <c r="K27" s="37"/>
      <c r="L27" s="37"/>
      <c r="M27" s="37"/>
      <c r="N27" s="37"/>
      <c r="O27" s="37"/>
      <c r="P27" s="37"/>
    </row>
    <row r="28" spans="1:16" ht="21" x14ac:dyDescent="0.35">
      <c r="A28" s="25" t="s">
        <v>49</v>
      </c>
      <c r="B28" s="4"/>
      <c r="C28" s="26"/>
      <c r="D28" s="27"/>
      <c r="E28" s="4"/>
      <c r="F28" s="38"/>
      <c r="G28" s="36"/>
      <c r="H28" s="36"/>
      <c r="I28" s="37"/>
      <c r="J28" s="37"/>
      <c r="K28" s="37"/>
      <c r="L28" s="37"/>
      <c r="M28" s="37"/>
      <c r="N28" s="37"/>
      <c r="O28" s="37"/>
      <c r="P28" s="37"/>
    </row>
    <row r="29" spans="1:16" ht="21" x14ac:dyDescent="0.35">
      <c r="A29" s="22" t="s">
        <v>50</v>
      </c>
      <c r="B29" s="3"/>
      <c r="C29" s="80">
        <v>80</v>
      </c>
      <c r="D29" s="81" t="s">
        <v>28</v>
      </c>
      <c r="E29" s="96"/>
      <c r="F29" s="97"/>
      <c r="G29" s="95"/>
      <c r="H29" s="95"/>
      <c r="I29" s="95"/>
      <c r="J29" s="95"/>
      <c r="K29" s="95"/>
      <c r="L29" s="95"/>
      <c r="M29" s="95"/>
      <c r="N29" s="95"/>
      <c r="O29" s="95"/>
      <c r="P29" s="95"/>
    </row>
    <row r="30" spans="1:16" ht="21" x14ac:dyDescent="0.35">
      <c r="A30" s="20" t="s">
        <v>51</v>
      </c>
      <c r="B30" s="7"/>
      <c r="C30" s="23"/>
      <c r="D30" s="24"/>
      <c r="E30" s="98"/>
      <c r="F30" s="99"/>
      <c r="G30" s="100"/>
      <c r="H30" s="100"/>
      <c r="I30" s="100"/>
      <c r="J30" s="100"/>
      <c r="K30" s="100"/>
      <c r="L30" s="100"/>
      <c r="M30" s="100"/>
      <c r="N30" s="100"/>
      <c r="O30" s="100"/>
      <c r="P30" s="100"/>
    </row>
  </sheetData>
  <mergeCells count="11">
    <mergeCell ref="C21:D21"/>
    <mergeCell ref="C22:D22"/>
    <mergeCell ref="C23:D23"/>
    <mergeCell ref="C24:D24"/>
    <mergeCell ref="N7:P7"/>
    <mergeCell ref="C8:D8"/>
    <mergeCell ref="A7:A8"/>
    <mergeCell ref="C7:D7"/>
    <mergeCell ref="E7:G7"/>
    <mergeCell ref="H7:J7"/>
    <mergeCell ref="K7:M7"/>
  </mergeCells>
  <pageMargins left="0.7" right="0.7" top="0.75" bottom="0.75" header="0.3" footer="0.3"/>
  <pageSetup paperSize="9" scale="55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dcterms:created xsi:type="dcterms:W3CDTF">2020-06-26T06:12:34Z</dcterms:created>
  <dcterms:modified xsi:type="dcterms:W3CDTF">2020-06-26T06:21:10Z</dcterms:modified>
</cp:coreProperties>
</file>